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firstSheet="3" activeTab="3"/>
  </bookViews>
  <sheets>
    <sheet name="5 разряд Москва" sheetId="1" state="hidden" r:id="rId1"/>
    <sheet name="5 разряд МО" sheetId="4" state="hidden" r:id="rId2"/>
    <sheet name="4 разряд Москва" sheetId="5" state="hidden" r:id="rId3"/>
    <sheet name="4 разряд МО" sheetId="7" r:id="rId4"/>
    <sheet name="Лист2" sheetId="2" state="hidden" r:id="rId5"/>
    <sheet name="Лист3" sheetId="3" r:id="rId6"/>
  </sheets>
  <definedNames>
    <definedName name="_xlnm.Print_Area" localSheetId="3">'4 разряд МО'!$A$1:$I$29</definedName>
  </definedNames>
  <calcPr calcId="145621" fullPrecision="0"/>
</workbook>
</file>

<file path=xl/calcChain.xml><?xml version="1.0" encoding="utf-8"?>
<calcChain xmlns="http://schemas.openxmlformats.org/spreadsheetml/2006/main">
  <c r="D13" i="7" l="1"/>
  <c r="D10" i="7"/>
  <c r="D9" i="7"/>
  <c r="D8" i="7" l="1"/>
  <c r="D18" i="5" l="1"/>
  <c r="D9" i="1"/>
  <c r="D9" i="4" l="1"/>
  <c r="D9" i="5" l="1"/>
  <c r="D11" i="1" l="1"/>
  <c r="D10" i="1"/>
  <c r="D11" i="5" l="1"/>
  <c r="D10" i="5"/>
  <c r="D8" i="5" s="1"/>
  <c r="D13" i="5" l="1"/>
  <c r="D12" i="5"/>
  <c r="D11" i="4"/>
  <c r="D10" i="4"/>
  <c r="D8" i="4" s="1"/>
  <c r="D11" i="2"/>
  <c r="D10" i="2"/>
  <c r="D8" i="2" s="1"/>
  <c r="D14" i="5" l="1"/>
  <c r="D13" i="4"/>
  <c r="D12" i="4"/>
  <c r="D13" i="2"/>
  <c r="D12" i="2"/>
  <c r="D8" i="1"/>
  <c r="D13" i="1" l="1"/>
  <c r="D12" i="1"/>
  <c r="D14" i="1"/>
  <c r="D15" i="1" s="1"/>
  <c r="D14" i="2"/>
  <c r="D15" i="2" s="1"/>
  <c r="D11" i="7"/>
  <c r="D15" i="5"/>
  <c r="D16" i="5" s="1"/>
  <c r="D14" i="4"/>
  <c r="D15" i="4" s="1"/>
  <c r="D16" i="2" l="1"/>
  <c r="D17" i="2" s="1"/>
  <c r="D18" i="2" s="1"/>
  <c r="D12" i="7"/>
  <c r="D14" i="7" s="1"/>
  <c r="D19" i="5"/>
  <c r="D20" i="5" s="1"/>
  <c r="D16" i="4"/>
  <c r="D17" i="4" s="1"/>
  <c r="D18" i="4" s="1"/>
  <c r="D19" i="2"/>
  <c r="D20" i="2" s="1"/>
  <c r="D15" i="7" l="1"/>
  <c r="D16" i="7" s="1"/>
  <c r="D16" i="1"/>
  <c r="D17" i="1" s="1"/>
  <c r="D18" i="1" s="1"/>
  <c r="D19" i="1" s="1"/>
  <c r="D20" i="1" l="1"/>
  <c r="D19" i="4"/>
  <c r="D20" i="4" s="1"/>
</calcChain>
</file>

<file path=xl/sharedStrings.xml><?xml version="1.0" encoding="utf-8"?>
<sst xmlns="http://schemas.openxmlformats.org/spreadsheetml/2006/main" count="159" uniqueCount="59">
  <si>
    <t xml:space="preserve">Расчёт </t>
  </si>
  <si>
    <t>начальной (предельной) стоимости чел.-часа</t>
  </si>
  <si>
    <t>для работ по ремонту автотранспортных средств отечественного и импортного производства для филиалов, расположенных в г. Москва</t>
  </si>
  <si>
    <t xml:space="preserve">(производственный рабочий ср. разряд - 5 )      </t>
  </si>
  <si>
    <t>№ п/п</t>
  </si>
  <si>
    <t>Показатели</t>
  </si>
  <si>
    <t>руб.</t>
  </si>
  <si>
    <t>Основная заработная плата производственных рабочих</t>
  </si>
  <si>
    <t>1.1</t>
  </si>
  <si>
    <t>1.2.</t>
  </si>
  <si>
    <t xml:space="preserve">Дополнительная заработная плата </t>
  </si>
  <si>
    <t>1.2</t>
  </si>
  <si>
    <t>Доплата по премиальной системе к заработной плате</t>
  </si>
  <si>
    <t>2</t>
  </si>
  <si>
    <t>Страховые взносы</t>
  </si>
  <si>
    <t>3</t>
  </si>
  <si>
    <t>Накладные расходы по отношению к ОЗП</t>
  </si>
  <si>
    <t>4</t>
  </si>
  <si>
    <t xml:space="preserve">Себестоимость </t>
  </si>
  <si>
    <t>5</t>
  </si>
  <si>
    <t>Прибыль в % к себестоимости</t>
  </si>
  <si>
    <t>Итого:</t>
  </si>
  <si>
    <t>НДС 20 %:</t>
  </si>
  <si>
    <t>Всего с НДС:</t>
  </si>
  <si>
    <t xml:space="preserve">Составил: </t>
  </si>
  <si>
    <t xml:space="preserve">Проверил:  </t>
  </si>
  <si>
    <t>Примечание:</t>
  </si>
  <si>
    <t>293,05*1,08 = 316,49 руб.</t>
  </si>
  <si>
    <t>Заработная плата по тарифу (ср. тариф. ставка 1 чел.-час. исполнителей работ -316,49 руб.)</t>
  </si>
  <si>
    <t>Итого с учетом коэф. приведения к средней цене 2019 г.- 0,833</t>
  </si>
  <si>
    <t>Итого с учётом индекса дефлятора 1,024:</t>
  </si>
  <si>
    <t xml:space="preserve">стоимости чел.-часа </t>
  </si>
  <si>
    <t xml:space="preserve">(производственный рабочий ср. разряд - 4 )      </t>
  </si>
  <si>
    <t>1. 293,05 руб. - часовая оплата труда в текущих ценах (ССЦ 12/2018 табл. 2.1, стр. 16) Коэф. для г. Москвы - 1,08</t>
  </si>
  <si>
    <t>для работ по ремонту грузоподъемных машин и механизмов 
для филиалов расположенных в г. Москва в 2021 г.</t>
  </si>
  <si>
    <t>263,52*1,08 = 284,60 руб.</t>
  </si>
  <si>
    <t>Заработная плата по тарифу (ср. тариф. ставка 1 чел.-час. исполнителей работ -284,60 руб.)</t>
  </si>
  <si>
    <t>Итого с учетом коэф. приведения к средней цене 2020 г.- 0,7076</t>
  </si>
  <si>
    <t>1. 302,86 руб. - часовая оплата труда в текущих ценах (ССЦ 12/2019 табл. 2.1) Коэф. для г. Москвы - 1,08</t>
  </si>
  <si>
    <t>302,86*1,08 = 327,09 руб.</t>
  </si>
  <si>
    <t>Итого с учетом коэф. приведения к средней цене 2020 г.- 0,82535</t>
  </si>
  <si>
    <t>Заработная плата по тарифу (ср. тариф. ставка 1 чел.-час. исполнителей работ -327,09 руб.)</t>
  </si>
  <si>
    <t>302,86*1,02 = 308,92 руб.</t>
  </si>
  <si>
    <t>1. 263,52 руб. - часовая оплата труда в текущих ценах (ССЦ 12/2019 табл. 2.1) Коэф. для г. Москвы - 1,08</t>
  </si>
  <si>
    <t>для работ по ремонту автотранспортных средств отечественного и импортного производства
 для филиалов, расположенных в г. Москва в 2021 г.</t>
  </si>
  <si>
    <t>для работ по ремонту автотранспортных средств отечественного и импортного производства
 для филиалов, расположенных в Московской области в 2021 г.</t>
  </si>
  <si>
    <t>* тарифная ставка исполнителя работ и индекс-дефлятор могут изменяться, согласно сценарным условиям прописанным в   приказе "О формировании стоимости работ при подготовке закупочной документации по программе технического обслуживания и ремонта электрических сетей ПАО"МОЭСК". Приказ издается ежегодно.Сценарные условия распространяются на весь период действия приказа.</t>
  </si>
  <si>
    <t>Итого с учётом индекса дефлятора 1,037 ( индекс-дефлятор по ИПЦ, согласно прогнозных данных Минэкономразвтия РФ от 30.09.2019г. на 2021г.)</t>
  </si>
  <si>
    <t>1. 302,86 руб. - часовая оплата труда в текущих ценах (ССЦ 12/2019 табл. 2.1) Коэф. для г. Москвы - 1,02</t>
  </si>
  <si>
    <t>Заработная плата по тарифу (ср. тариф. ставка 1 чел.-час. исполнителей работ -308,92 руб.)</t>
  </si>
  <si>
    <t>Итого с учетом коэф. приведения к средней цене 2020 г.- 0,8739</t>
  </si>
  <si>
    <t>Итого с учётом индекса 1,042 (ИПЦ, согласно прогнозных данных Минэкономразвтия РФ от 28 сентября 2023 г. на 2025г.)</t>
  </si>
  <si>
    <t>1. 477,98 руб. - Сметная цена на затраты труда 4-го разряда  (ФГИС ЦС МО ПАО "ФСК - РОССЕТИ", 1й квартал 2024г.)</t>
  </si>
  <si>
    <t>Итого с учетом корректирующего коэффициента К=0,414361 на 2024г.</t>
  </si>
  <si>
    <t>6</t>
  </si>
  <si>
    <t>7</t>
  </si>
  <si>
    <t>8</t>
  </si>
  <si>
    <t>9</t>
  </si>
  <si>
    <t xml:space="preserve"> для работ по ремонту грузоподъемных машин и механизмов ( 4 разряд)  для филиалов 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</si>
</sst>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 Cyr"/>
      <charset val="204"/>
    </font>
    <font>
      <b/>
      <sz val="10"/>
      <color rgb="FF0070C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i/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7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0" fillId="0" borderId="0" xfId="0" applyFill="1" applyAlignment="1">
      <alignment horizontal="justify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164" fontId="0" fillId="0" borderId="0" xfId="0" applyNumberFormat="1" applyFill="1" applyAlignment="1">
      <alignment horizontal="center" vertical="center"/>
    </xf>
    <xf numFmtId="4" fontId="0" fillId="0" borderId="0" xfId="0" applyNumberFormat="1" applyFill="1" applyAlignment="1">
      <alignment horizontal="right" vertical="center"/>
    </xf>
    <xf numFmtId="0" fontId="9" fillId="0" borderId="0" xfId="0" applyFont="1" applyFill="1" applyAlignment="1">
      <alignment vertical="center" wrapText="1"/>
    </xf>
    <xf numFmtId="4" fontId="9" fillId="0" borderId="0" xfId="0" applyNumberFormat="1" applyFont="1" applyFill="1" applyAlignment="1">
      <alignment horizontal="right" vertical="center"/>
    </xf>
    <xf numFmtId="0" fontId="0" fillId="0" borderId="0" xfId="0" applyFill="1"/>
    <xf numFmtId="4" fontId="0" fillId="0" borderId="0" xfId="0" applyNumberFormat="1" applyFill="1"/>
    <xf numFmtId="0" fontId="9" fillId="0" borderId="0" xfId="0" applyFont="1" applyFill="1"/>
    <xf numFmtId="49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justify" vertical="center" wrapText="1"/>
    </xf>
    <xf numFmtId="16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right" vertical="center"/>
    </xf>
    <xf numFmtId="2" fontId="0" fillId="0" borderId="0" xfId="0" applyNumberFormat="1"/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center"/>
    </xf>
    <xf numFmtId="2" fontId="6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vertical="center" wrapText="1"/>
    </xf>
    <xf numFmtId="2" fontId="6" fillId="0" borderId="0" xfId="0" applyNumberFormat="1" applyFont="1" applyFill="1"/>
    <xf numFmtId="0" fontId="2" fillId="0" borderId="0" xfId="0" applyFont="1"/>
    <xf numFmtId="0" fontId="10" fillId="0" borderId="0" xfId="1" applyFont="1" applyAlignment="1">
      <alignment vertical="top" wrapText="1"/>
    </xf>
    <xf numFmtId="0" fontId="1" fillId="0" borderId="0" xfId="0" applyFont="1"/>
    <xf numFmtId="0" fontId="11" fillId="0" borderId="0" xfId="0" applyFont="1"/>
    <xf numFmtId="0" fontId="12" fillId="0" borderId="0" xfId="0" applyFont="1"/>
    <xf numFmtId="49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justify" vertical="center" wrapText="1"/>
    </xf>
    <xf numFmtId="164" fontId="8" fillId="0" borderId="0" xfId="0" applyNumberFormat="1" applyFont="1" applyFill="1" applyAlignment="1">
      <alignment horizontal="center" vertical="center"/>
    </xf>
    <xf numFmtId="4" fontId="8" fillId="0" borderId="0" xfId="0" applyNumberFormat="1" applyFont="1" applyFill="1" applyAlignment="1">
      <alignment horizontal="right" vertical="center"/>
    </xf>
    <xf numFmtId="0" fontId="0" fillId="0" borderId="0" xfId="0" applyFont="1"/>
    <xf numFmtId="2" fontId="0" fillId="0" borderId="0" xfId="0" applyNumberFormat="1" applyFont="1"/>
    <xf numFmtId="165" fontId="0" fillId="0" borderId="0" xfId="0" applyNumberFormat="1"/>
    <xf numFmtId="0" fontId="13" fillId="0" borderId="0" xfId="0" applyFont="1"/>
    <xf numFmtId="0" fontId="14" fillId="0" borderId="0" xfId="0" applyFont="1"/>
    <xf numFmtId="0" fontId="8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10" fillId="0" borderId="0" xfId="1" applyFont="1" applyAlignment="1">
      <alignment horizontal="left" vertical="top" wrapText="1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I17" sqref="I17"/>
    </sheetView>
  </sheetViews>
  <sheetFormatPr defaultRowHeight="15" x14ac:dyDescent="0.25"/>
  <cols>
    <col min="2" max="2" width="61.42578125" customWidth="1"/>
    <col min="3" max="3" width="8.85546875" customWidth="1"/>
    <col min="4" max="4" width="15.85546875" customWidth="1"/>
    <col min="5" max="5" width="10.140625" customWidth="1"/>
    <col min="6" max="6" width="19.5703125" customWidth="1"/>
  </cols>
  <sheetData>
    <row r="1" spans="1:9" ht="18.75" x14ac:dyDescent="0.3">
      <c r="A1" s="1"/>
      <c r="B1" s="2"/>
      <c r="C1" s="2"/>
      <c r="D1" s="2"/>
      <c r="E1" s="1"/>
      <c r="F1" s="3"/>
      <c r="G1" s="4"/>
    </row>
    <row r="2" spans="1:9" ht="18.75" x14ac:dyDescent="0.3">
      <c r="A2" s="46" t="s">
        <v>0</v>
      </c>
      <c r="B2" s="46"/>
      <c r="C2" s="46"/>
      <c r="D2" s="46"/>
    </row>
    <row r="3" spans="1:9" x14ac:dyDescent="0.25">
      <c r="A3" s="47" t="s">
        <v>31</v>
      </c>
      <c r="B3" s="47"/>
      <c r="C3" s="47"/>
      <c r="D3" s="47"/>
    </row>
    <row r="4" spans="1:9" ht="36.75" customHeight="1" x14ac:dyDescent="0.25">
      <c r="A4" s="48" t="s">
        <v>44</v>
      </c>
      <c r="B4" s="48"/>
      <c r="C4" s="48"/>
      <c r="D4" s="48"/>
    </row>
    <row r="5" spans="1:9" x14ac:dyDescent="0.25">
      <c r="A5" s="49" t="s">
        <v>3</v>
      </c>
      <c r="B5" s="49"/>
      <c r="C5" s="49"/>
      <c r="D5" s="49"/>
      <c r="E5" s="5"/>
      <c r="F5" s="5"/>
      <c r="G5" s="5"/>
    </row>
    <row r="6" spans="1:9" x14ac:dyDescent="0.25">
      <c r="A6" s="50"/>
      <c r="B6" s="50"/>
      <c r="C6" s="50"/>
      <c r="D6" s="50"/>
    </row>
    <row r="7" spans="1:9" x14ac:dyDescent="0.25">
      <c r="A7" s="6" t="s">
        <v>4</v>
      </c>
      <c r="B7" s="7" t="s">
        <v>5</v>
      </c>
      <c r="C7" s="8"/>
      <c r="D7" s="9" t="s">
        <v>6</v>
      </c>
      <c r="E7" s="10"/>
      <c r="F7" s="10"/>
      <c r="G7" s="10"/>
    </row>
    <row r="8" spans="1:9" x14ac:dyDescent="0.25">
      <c r="A8" s="11">
        <v>1</v>
      </c>
      <c r="B8" s="12" t="s">
        <v>7</v>
      </c>
      <c r="C8" s="13"/>
      <c r="D8" s="14">
        <f>D9+D10+D11</f>
        <v>480.82</v>
      </c>
    </row>
    <row r="9" spans="1:9" ht="25.5" x14ac:dyDescent="0.25">
      <c r="A9" s="11" t="s">
        <v>8</v>
      </c>
      <c r="B9" s="15" t="s">
        <v>41</v>
      </c>
      <c r="C9" s="13"/>
      <c r="D9" s="16">
        <f>302.86*1.08</f>
        <v>327.08999999999997</v>
      </c>
      <c r="F9" s="17"/>
      <c r="G9" s="18"/>
      <c r="H9" s="18"/>
      <c r="I9" s="19"/>
    </row>
    <row r="10" spans="1:9" x14ac:dyDescent="0.25">
      <c r="A10" s="11" t="s">
        <v>9</v>
      </c>
      <c r="B10" s="15" t="s">
        <v>10</v>
      </c>
      <c r="C10" s="13">
        <v>0.12</v>
      </c>
      <c r="D10" s="16">
        <f>D9*0.12</f>
        <v>39.25</v>
      </c>
      <c r="F10" s="17"/>
      <c r="G10" s="18"/>
      <c r="H10" s="18"/>
      <c r="I10" s="19"/>
    </row>
    <row r="11" spans="1:9" x14ac:dyDescent="0.25">
      <c r="A11" s="11" t="s">
        <v>11</v>
      </c>
      <c r="B11" s="15" t="s">
        <v>12</v>
      </c>
      <c r="C11" s="13">
        <v>0.35</v>
      </c>
      <c r="D11" s="14">
        <f>D9*0.35</f>
        <v>114.48</v>
      </c>
      <c r="F11" s="17"/>
      <c r="G11" s="18"/>
      <c r="H11" s="18"/>
    </row>
    <row r="12" spans="1:9" x14ac:dyDescent="0.25">
      <c r="A12" s="11" t="s">
        <v>13</v>
      </c>
      <c r="B12" s="15" t="s">
        <v>14</v>
      </c>
      <c r="C12" s="13">
        <v>0.3</v>
      </c>
      <c r="D12" s="14">
        <f>D8*0.3</f>
        <v>144.25</v>
      </c>
    </row>
    <row r="13" spans="1:9" x14ac:dyDescent="0.25">
      <c r="A13" s="11" t="s">
        <v>15</v>
      </c>
      <c r="B13" s="12" t="s">
        <v>16</v>
      </c>
      <c r="C13" s="13">
        <v>1.389</v>
      </c>
      <c r="D13" s="14">
        <f>D8*1.389</f>
        <v>667.86</v>
      </c>
    </row>
    <row r="14" spans="1:9" x14ac:dyDescent="0.25">
      <c r="A14" s="11" t="s">
        <v>17</v>
      </c>
      <c r="B14" s="12" t="s">
        <v>18</v>
      </c>
      <c r="C14" s="13"/>
      <c r="D14" s="14">
        <f>D8+D12+D13</f>
        <v>1292.93</v>
      </c>
      <c r="E14" s="18"/>
    </row>
    <row r="15" spans="1:9" x14ac:dyDescent="0.25">
      <c r="A15" s="11" t="s">
        <v>19</v>
      </c>
      <c r="B15" s="12" t="s">
        <v>20</v>
      </c>
      <c r="C15" s="13">
        <v>0.1</v>
      </c>
      <c r="D15" s="14">
        <f>D14*0.1</f>
        <v>129.29</v>
      </c>
    </row>
    <row r="16" spans="1:9" s="40" customFormat="1" x14ac:dyDescent="0.25">
      <c r="A16" s="36"/>
      <c r="B16" s="37" t="s">
        <v>21</v>
      </c>
      <c r="C16" s="38"/>
      <c r="D16" s="39">
        <f>D14+D15</f>
        <v>1422.22</v>
      </c>
    </row>
    <row r="17" spans="1:11" s="40" customFormat="1" x14ac:dyDescent="0.25">
      <c r="A17" s="36"/>
      <c r="B17" s="37" t="s">
        <v>40</v>
      </c>
      <c r="C17" s="38"/>
      <c r="D17" s="39">
        <f>D16*0.82535</f>
        <v>1173.83</v>
      </c>
      <c r="F17" s="41"/>
    </row>
    <row r="18" spans="1:11" ht="38.25" x14ac:dyDescent="0.25">
      <c r="A18" s="20"/>
      <c r="B18" s="21" t="s">
        <v>47</v>
      </c>
      <c r="C18" s="22"/>
      <c r="D18" s="23">
        <f>D17*1.037</f>
        <v>1217.26</v>
      </c>
      <c r="F18" s="42"/>
    </row>
    <row r="19" spans="1:11" x14ac:dyDescent="0.25">
      <c r="A19" s="20"/>
      <c r="B19" s="21" t="s">
        <v>22</v>
      </c>
      <c r="C19" s="22"/>
      <c r="D19" s="23">
        <f>D18*0.2</f>
        <v>243.45</v>
      </c>
    </row>
    <row r="20" spans="1:11" x14ac:dyDescent="0.25">
      <c r="A20" s="20"/>
      <c r="B20" s="21" t="s">
        <v>23</v>
      </c>
      <c r="C20" s="22"/>
      <c r="D20" s="23">
        <f>D18+D19</f>
        <v>1460.71</v>
      </c>
    </row>
    <row r="21" spans="1:11" x14ac:dyDescent="0.25">
      <c r="A21" s="25"/>
      <c r="B21" s="26"/>
      <c r="C21" s="27"/>
      <c r="D21" s="28"/>
    </row>
    <row r="22" spans="1:11" x14ac:dyDescent="0.25">
      <c r="A22" s="25"/>
      <c r="B22" s="29"/>
      <c r="C22" s="27"/>
      <c r="D22" s="30"/>
    </row>
    <row r="23" spans="1:11" x14ac:dyDescent="0.25">
      <c r="A23" s="17"/>
      <c r="B23" s="45" t="s">
        <v>24</v>
      </c>
      <c r="C23" s="45"/>
      <c r="D23" s="45"/>
    </row>
    <row r="24" spans="1:11" x14ac:dyDescent="0.25">
      <c r="A24" s="17"/>
      <c r="B24" s="25"/>
      <c r="C24" s="27"/>
      <c r="D24" s="30"/>
    </row>
    <row r="25" spans="1:11" x14ac:dyDescent="0.25">
      <c r="A25" s="17"/>
      <c r="B25" s="51" t="s">
        <v>25</v>
      </c>
      <c r="C25" s="51"/>
      <c r="D25" s="51"/>
    </row>
    <row r="26" spans="1:11" x14ac:dyDescent="0.25">
      <c r="A26" s="25"/>
      <c r="B26" s="26"/>
      <c r="C26" s="27"/>
      <c r="D26" s="30"/>
    </row>
    <row r="27" spans="1:11" x14ac:dyDescent="0.25">
      <c r="A27" s="31" t="s">
        <v>26</v>
      </c>
    </row>
    <row r="28" spans="1:11" s="31" customFormat="1" ht="42" customHeight="1" x14ac:dyDescent="0.25">
      <c r="A28" s="54" t="s">
        <v>38</v>
      </c>
      <c r="B28" s="54"/>
      <c r="C28" s="54"/>
      <c r="D28" s="54"/>
    </row>
    <row r="29" spans="1:11" s="31" customFormat="1" x14ac:dyDescent="0.25">
      <c r="A29" s="55" t="s">
        <v>39</v>
      </c>
      <c r="B29" s="55"/>
      <c r="C29" s="55"/>
      <c r="D29" s="55"/>
    </row>
    <row r="30" spans="1:11" s="31" customFormat="1" ht="15" customHeight="1" x14ac:dyDescent="0.25">
      <c r="A30" s="52"/>
      <c r="B30" s="52"/>
      <c r="C30" s="52"/>
      <c r="D30" s="52"/>
      <c r="E30" s="32"/>
      <c r="F30" s="32"/>
      <c r="G30" s="32"/>
      <c r="H30" s="32"/>
      <c r="I30" s="32"/>
      <c r="J30" s="32"/>
      <c r="K30" s="32"/>
    </row>
    <row r="31" spans="1:11" ht="88.5" customHeight="1" x14ac:dyDescent="0.25">
      <c r="A31" s="56" t="s">
        <v>46</v>
      </c>
      <c r="B31" s="56"/>
      <c r="C31" s="56"/>
      <c r="D31" s="56"/>
      <c r="E31" s="33"/>
      <c r="F31" s="33"/>
      <c r="G31" s="33"/>
      <c r="H31" s="33"/>
      <c r="I31" s="33"/>
      <c r="J31" s="33"/>
      <c r="K31" s="33"/>
    </row>
    <row r="32" spans="1:11" ht="20.25" customHeight="1" x14ac:dyDescent="0.25">
      <c r="A32" s="56"/>
      <c r="B32" s="56"/>
      <c r="C32" s="56"/>
      <c r="D32" s="56"/>
    </row>
    <row r="33" spans="1:4" ht="24" customHeight="1" x14ac:dyDescent="0.25">
      <c r="A33" s="34"/>
      <c r="B33" s="35"/>
      <c r="C33" s="35"/>
      <c r="D33" s="35"/>
    </row>
    <row r="34" spans="1:4" ht="21" customHeight="1" x14ac:dyDescent="0.25">
      <c r="A34" s="53"/>
      <c r="B34" s="53"/>
      <c r="C34" s="53"/>
      <c r="D34" s="53"/>
    </row>
    <row r="35" spans="1:4" ht="24" customHeight="1" x14ac:dyDescent="0.25">
      <c r="A35" s="34"/>
      <c r="B35" s="35"/>
      <c r="C35" s="35"/>
      <c r="D35" s="35"/>
    </row>
  </sheetData>
  <mergeCells count="13">
    <mergeCell ref="B25:D25"/>
    <mergeCell ref="A30:D30"/>
    <mergeCell ref="A34:D34"/>
    <mergeCell ref="A28:D28"/>
    <mergeCell ref="A29:D29"/>
    <mergeCell ref="A32:D32"/>
    <mergeCell ref="A31:D31"/>
    <mergeCell ref="B23:D23"/>
    <mergeCell ref="A2:D2"/>
    <mergeCell ref="A3:D3"/>
    <mergeCell ref="A4:D4"/>
    <mergeCell ref="A5:D5"/>
    <mergeCell ref="A6:D6"/>
  </mergeCells>
  <pageMargins left="0" right="0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opLeftCell="A4" workbookViewId="0">
      <selection activeCell="D18" sqref="D18"/>
    </sheetView>
  </sheetViews>
  <sheetFormatPr defaultRowHeight="15" x14ac:dyDescent="0.25"/>
  <cols>
    <col min="2" max="2" width="61.42578125" customWidth="1"/>
    <col min="3" max="3" width="8.85546875" customWidth="1"/>
    <col min="4" max="4" width="15.85546875" customWidth="1"/>
    <col min="5" max="5" width="10.140625" customWidth="1"/>
    <col min="6" max="6" width="19.5703125" customWidth="1"/>
  </cols>
  <sheetData>
    <row r="1" spans="1:9" ht="18.75" x14ac:dyDescent="0.3">
      <c r="A1" s="1"/>
      <c r="B1" s="2"/>
      <c r="C1" s="2"/>
      <c r="D1" s="2"/>
      <c r="E1" s="1"/>
      <c r="F1" s="3"/>
      <c r="G1" s="4"/>
    </row>
    <row r="2" spans="1:9" ht="18.75" x14ac:dyDescent="0.3">
      <c r="A2" s="46" t="s">
        <v>0</v>
      </c>
      <c r="B2" s="46"/>
      <c r="C2" s="46"/>
      <c r="D2" s="46"/>
    </row>
    <row r="3" spans="1:9" x14ac:dyDescent="0.25">
      <c r="A3" s="47" t="s">
        <v>31</v>
      </c>
      <c r="B3" s="47"/>
      <c r="C3" s="47"/>
      <c r="D3" s="47"/>
    </row>
    <row r="4" spans="1:9" ht="36.75" customHeight="1" x14ac:dyDescent="0.25">
      <c r="A4" s="48" t="s">
        <v>45</v>
      </c>
      <c r="B4" s="48"/>
      <c r="C4" s="48"/>
      <c r="D4" s="48"/>
    </row>
    <row r="5" spans="1:9" x14ac:dyDescent="0.25">
      <c r="A5" s="49" t="s">
        <v>3</v>
      </c>
      <c r="B5" s="49"/>
      <c r="C5" s="49"/>
      <c r="D5" s="49"/>
      <c r="E5" s="5"/>
      <c r="F5" s="5"/>
      <c r="G5" s="5"/>
    </row>
    <row r="6" spans="1:9" x14ac:dyDescent="0.25">
      <c r="A6" s="50"/>
      <c r="B6" s="50"/>
      <c r="C6" s="50"/>
      <c r="D6" s="50"/>
    </row>
    <row r="7" spans="1:9" x14ac:dyDescent="0.25">
      <c r="A7" s="6" t="s">
        <v>4</v>
      </c>
      <c r="B7" s="7" t="s">
        <v>5</v>
      </c>
      <c r="C7" s="8"/>
      <c r="D7" s="9" t="s">
        <v>6</v>
      </c>
      <c r="E7" s="10"/>
      <c r="F7" s="10"/>
      <c r="G7" s="10"/>
    </row>
    <row r="8" spans="1:9" x14ac:dyDescent="0.25">
      <c r="A8" s="11">
        <v>1</v>
      </c>
      <c r="B8" s="12" t="s">
        <v>7</v>
      </c>
      <c r="C8" s="13"/>
      <c r="D8" s="14">
        <f>D9+D10+D11</f>
        <v>454.11</v>
      </c>
    </row>
    <row r="9" spans="1:9" ht="25.5" x14ac:dyDescent="0.25">
      <c r="A9" s="11" t="s">
        <v>8</v>
      </c>
      <c r="B9" s="15" t="s">
        <v>49</v>
      </c>
      <c r="C9" s="13"/>
      <c r="D9" s="16">
        <f>302.86*1.02</f>
        <v>308.92</v>
      </c>
      <c r="F9" s="17"/>
      <c r="G9" s="18"/>
      <c r="H9" s="18"/>
      <c r="I9" s="19"/>
    </row>
    <row r="10" spans="1:9" x14ac:dyDescent="0.25">
      <c r="A10" s="11" t="s">
        <v>9</v>
      </c>
      <c r="B10" s="15" t="s">
        <v>10</v>
      </c>
      <c r="C10" s="13">
        <v>0.12</v>
      </c>
      <c r="D10" s="16">
        <f>D9*0.12</f>
        <v>37.07</v>
      </c>
      <c r="F10" s="17"/>
      <c r="G10" s="18"/>
      <c r="H10" s="18"/>
      <c r="I10" s="19"/>
    </row>
    <row r="11" spans="1:9" x14ac:dyDescent="0.25">
      <c r="A11" s="11" t="s">
        <v>11</v>
      </c>
      <c r="B11" s="15" t="s">
        <v>12</v>
      </c>
      <c r="C11" s="13">
        <v>0.35</v>
      </c>
      <c r="D11" s="14">
        <f>D9*0.35</f>
        <v>108.12</v>
      </c>
      <c r="F11" s="17"/>
      <c r="G11" s="18"/>
      <c r="H11" s="18"/>
    </row>
    <row r="12" spans="1:9" x14ac:dyDescent="0.25">
      <c r="A12" s="11" t="s">
        <v>13</v>
      </c>
      <c r="B12" s="15" t="s">
        <v>14</v>
      </c>
      <c r="C12" s="13">
        <v>0.3</v>
      </c>
      <c r="D12" s="14">
        <f>D8*0.3</f>
        <v>136.22999999999999</v>
      </c>
    </row>
    <row r="13" spans="1:9" x14ac:dyDescent="0.25">
      <c r="A13" s="11" t="s">
        <v>15</v>
      </c>
      <c r="B13" s="12" t="s">
        <v>16</v>
      </c>
      <c r="C13" s="13">
        <v>1.389</v>
      </c>
      <c r="D13" s="14">
        <f>D8*1.389</f>
        <v>630.76</v>
      </c>
    </row>
    <row r="14" spans="1:9" x14ac:dyDescent="0.25">
      <c r="A14" s="11" t="s">
        <v>17</v>
      </c>
      <c r="B14" s="12" t="s">
        <v>18</v>
      </c>
      <c r="C14" s="13"/>
      <c r="D14" s="14">
        <f>D8+D12+D13</f>
        <v>1221.0999999999999</v>
      </c>
      <c r="E14" s="18"/>
    </row>
    <row r="15" spans="1:9" x14ac:dyDescent="0.25">
      <c r="A15" s="11" t="s">
        <v>19</v>
      </c>
      <c r="B15" s="12" t="s">
        <v>20</v>
      </c>
      <c r="C15" s="13">
        <v>0.1</v>
      </c>
      <c r="D15" s="14">
        <f>D14*0.1</f>
        <v>122.11</v>
      </c>
    </row>
    <row r="16" spans="1:9" s="40" customFormat="1" x14ac:dyDescent="0.25">
      <c r="A16" s="36"/>
      <c r="B16" s="37" t="s">
        <v>21</v>
      </c>
      <c r="C16" s="38"/>
      <c r="D16" s="39">
        <f>D14+D15</f>
        <v>1343.21</v>
      </c>
    </row>
    <row r="17" spans="1:11" s="40" customFormat="1" x14ac:dyDescent="0.25">
      <c r="A17" s="36"/>
      <c r="B17" s="37" t="s">
        <v>50</v>
      </c>
      <c r="C17" s="38"/>
      <c r="D17" s="39">
        <f>D16*0.8739</f>
        <v>1173.83</v>
      </c>
      <c r="F17" s="41"/>
    </row>
    <row r="18" spans="1:11" ht="38.25" x14ac:dyDescent="0.25">
      <c r="A18" s="20"/>
      <c r="B18" s="21" t="s">
        <v>47</v>
      </c>
      <c r="C18" s="22"/>
      <c r="D18" s="23">
        <f>D17*1.037</f>
        <v>1217.26</v>
      </c>
      <c r="F18" s="42"/>
    </row>
    <row r="19" spans="1:11" x14ac:dyDescent="0.25">
      <c r="A19" s="20"/>
      <c r="B19" s="21" t="s">
        <v>22</v>
      </c>
      <c r="C19" s="22"/>
      <c r="D19" s="23">
        <f>D18*0.2</f>
        <v>243.45</v>
      </c>
    </row>
    <row r="20" spans="1:11" x14ac:dyDescent="0.25">
      <c r="A20" s="20"/>
      <c r="B20" s="21" t="s">
        <v>23</v>
      </c>
      <c r="C20" s="22"/>
      <c r="D20" s="23">
        <f>D18+D19</f>
        <v>1460.71</v>
      </c>
    </row>
    <row r="21" spans="1:11" x14ac:dyDescent="0.25">
      <c r="A21" s="25"/>
      <c r="B21" s="26"/>
      <c r="C21" s="27"/>
      <c r="D21" s="28"/>
    </row>
    <row r="22" spans="1:11" x14ac:dyDescent="0.25">
      <c r="A22" s="25"/>
      <c r="B22" s="29"/>
      <c r="C22" s="27"/>
      <c r="D22" s="30"/>
    </row>
    <row r="23" spans="1:11" x14ac:dyDescent="0.25">
      <c r="A23" s="17"/>
      <c r="B23" s="45" t="s">
        <v>24</v>
      </c>
      <c r="C23" s="45"/>
      <c r="D23" s="45"/>
    </row>
    <row r="24" spans="1:11" x14ac:dyDescent="0.25">
      <c r="A24" s="17"/>
      <c r="B24" s="25"/>
      <c r="C24" s="27"/>
      <c r="D24" s="30"/>
    </row>
    <row r="25" spans="1:11" x14ac:dyDescent="0.25">
      <c r="A25" s="17"/>
      <c r="B25" s="51" t="s">
        <v>25</v>
      </c>
      <c r="C25" s="51"/>
      <c r="D25" s="51"/>
    </row>
    <row r="26" spans="1:11" x14ac:dyDescent="0.25">
      <c r="A26" s="25"/>
      <c r="B26" s="26"/>
      <c r="C26" s="27"/>
      <c r="D26" s="30"/>
    </row>
    <row r="27" spans="1:11" x14ac:dyDescent="0.25">
      <c r="A27" s="31" t="s">
        <v>26</v>
      </c>
    </row>
    <row r="28" spans="1:11" s="31" customFormat="1" ht="42" customHeight="1" x14ac:dyDescent="0.25">
      <c r="A28" s="54" t="s">
        <v>48</v>
      </c>
      <c r="B28" s="54"/>
      <c r="C28" s="54"/>
      <c r="D28" s="54"/>
    </row>
    <row r="29" spans="1:11" s="31" customFormat="1" x14ac:dyDescent="0.25">
      <c r="A29" s="55" t="s">
        <v>42</v>
      </c>
      <c r="B29" s="55"/>
      <c r="C29" s="55"/>
      <c r="D29" s="55"/>
    </row>
    <row r="30" spans="1:11" s="31" customFormat="1" ht="15" customHeight="1" x14ac:dyDescent="0.25">
      <c r="A30" s="52"/>
      <c r="B30" s="52"/>
      <c r="C30" s="52"/>
      <c r="D30" s="52"/>
      <c r="E30" s="32"/>
      <c r="F30" s="32"/>
      <c r="G30" s="32"/>
      <c r="H30" s="32"/>
      <c r="I30" s="32"/>
      <c r="J30" s="32"/>
      <c r="K30" s="32"/>
    </row>
    <row r="31" spans="1:11" ht="76.5" customHeight="1" x14ac:dyDescent="0.25">
      <c r="A31" s="56" t="s">
        <v>46</v>
      </c>
      <c r="B31" s="56"/>
      <c r="C31" s="56"/>
      <c r="D31" s="56"/>
      <c r="E31" s="33"/>
      <c r="F31" s="33"/>
      <c r="G31" s="33"/>
      <c r="H31" s="33"/>
      <c r="I31" s="33"/>
      <c r="J31" s="33"/>
      <c r="K31" s="33"/>
    </row>
    <row r="32" spans="1:11" ht="15" customHeight="1" x14ac:dyDescent="0.25">
      <c r="A32" s="56"/>
      <c r="B32" s="56"/>
      <c r="C32" s="56"/>
      <c r="D32" s="56"/>
    </row>
    <row r="33" spans="1:4" ht="24" customHeight="1" x14ac:dyDescent="0.25">
      <c r="A33" s="34"/>
      <c r="B33" s="35"/>
      <c r="C33" s="35"/>
      <c r="D33" s="35"/>
    </row>
    <row r="34" spans="1:4" ht="21" customHeight="1" x14ac:dyDescent="0.25">
      <c r="A34" s="53"/>
      <c r="B34" s="53"/>
      <c r="C34" s="53"/>
      <c r="D34" s="53"/>
    </row>
    <row r="35" spans="1:4" ht="24" customHeight="1" x14ac:dyDescent="0.25">
      <c r="A35" s="34"/>
      <c r="B35" s="35"/>
      <c r="C35" s="35"/>
      <c r="D35" s="35"/>
    </row>
  </sheetData>
  <mergeCells count="13">
    <mergeCell ref="A34:D34"/>
    <mergeCell ref="A2:D2"/>
    <mergeCell ref="A3:D3"/>
    <mergeCell ref="A4:D4"/>
    <mergeCell ref="A5:D5"/>
    <mergeCell ref="A6:D6"/>
    <mergeCell ref="B23:D23"/>
    <mergeCell ref="B25:D25"/>
    <mergeCell ref="A28:D28"/>
    <mergeCell ref="A29:D29"/>
    <mergeCell ref="A30:D30"/>
    <mergeCell ref="A32:D32"/>
    <mergeCell ref="A31:D31"/>
  </mergeCells>
  <pageMargins left="0" right="0" top="0" bottom="0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D19" sqref="D19"/>
    </sheetView>
  </sheetViews>
  <sheetFormatPr defaultRowHeight="15" x14ac:dyDescent="0.25"/>
  <cols>
    <col min="2" max="2" width="61.42578125" customWidth="1"/>
    <col min="3" max="3" width="8.85546875" customWidth="1"/>
    <col min="4" max="4" width="15.85546875" customWidth="1"/>
    <col min="5" max="5" width="10.140625" customWidth="1"/>
    <col min="6" max="6" width="19.5703125" customWidth="1"/>
  </cols>
  <sheetData>
    <row r="1" spans="1:9" ht="18.75" x14ac:dyDescent="0.3">
      <c r="A1" s="1"/>
      <c r="B1" s="2"/>
      <c r="C1" s="2"/>
      <c r="D1" s="2"/>
      <c r="E1" s="1"/>
      <c r="F1" s="3"/>
      <c r="G1" s="4"/>
    </row>
    <row r="2" spans="1:9" ht="18.75" x14ac:dyDescent="0.3">
      <c r="A2" s="46" t="s">
        <v>0</v>
      </c>
      <c r="B2" s="46"/>
      <c r="C2" s="46"/>
      <c r="D2" s="46"/>
    </row>
    <row r="3" spans="1:9" x14ac:dyDescent="0.25">
      <c r="A3" s="47" t="s">
        <v>31</v>
      </c>
      <c r="B3" s="47"/>
      <c r="C3" s="47"/>
      <c r="D3" s="47"/>
    </row>
    <row r="4" spans="1:9" ht="36.75" customHeight="1" x14ac:dyDescent="0.25">
      <c r="A4" s="48" t="s">
        <v>34</v>
      </c>
      <c r="B4" s="48"/>
      <c r="C4" s="48"/>
      <c r="D4" s="48"/>
    </row>
    <row r="5" spans="1:9" x14ac:dyDescent="0.25">
      <c r="A5" s="49" t="s">
        <v>32</v>
      </c>
      <c r="B5" s="49"/>
      <c r="C5" s="49"/>
      <c r="D5" s="49"/>
      <c r="E5" s="5"/>
      <c r="F5" s="5"/>
      <c r="G5" s="5"/>
    </row>
    <row r="6" spans="1:9" x14ac:dyDescent="0.25">
      <c r="A6" s="50"/>
      <c r="B6" s="50"/>
      <c r="C6" s="50"/>
      <c r="D6" s="50"/>
    </row>
    <row r="7" spans="1:9" x14ac:dyDescent="0.25">
      <c r="A7" s="6" t="s">
        <v>4</v>
      </c>
      <c r="B7" s="7" t="s">
        <v>5</v>
      </c>
      <c r="C7" s="8"/>
      <c r="D7" s="9" t="s">
        <v>6</v>
      </c>
      <c r="E7" s="10"/>
      <c r="F7" s="10"/>
      <c r="G7" s="10"/>
    </row>
    <row r="8" spans="1:9" x14ac:dyDescent="0.25">
      <c r="A8" s="11">
        <v>1</v>
      </c>
      <c r="B8" s="12" t="s">
        <v>7</v>
      </c>
      <c r="C8" s="13"/>
      <c r="D8" s="14">
        <f>D9+D10+D11</f>
        <v>418.36</v>
      </c>
    </row>
    <row r="9" spans="1:9" ht="25.5" x14ac:dyDescent="0.25">
      <c r="A9" s="11" t="s">
        <v>8</v>
      </c>
      <c r="B9" s="15" t="s">
        <v>36</v>
      </c>
      <c r="C9" s="13"/>
      <c r="D9" s="16">
        <f>263.52*1.08</f>
        <v>284.60000000000002</v>
      </c>
      <c r="F9" s="17"/>
      <c r="G9" s="18"/>
      <c r="H9" s="18"/>
      <c r="I9" s="19"/>
    </row>
    <row r="10" spans="1:9" x14ac:dyDescent="0.25">
      <c r="A10" s="11" t="s">
        <v>9</v>
      </c>
      <c r="B10" s="15" t="s">
        <v>10</v>
      </c>
      <c r="C10" s="13">
        <v>0.12</v>
      </c>
      <c r="D10" s="16">
        <f>D9*0.12</f>
        <v>34.15</v>
      </c>
      <c r="F10" s="17"/>
      <c r="G10" s="18"/>
      <c r="H10" s="18"/>
      <c r="I10" s="19"/>
    </row>
    <row r="11" spans="1:9" x14ac:dyDescent="0.25">
      <c r="A11" s="11" t="s">
        <v>11</v>
      </c>
      <c r="B11" s="15" t="s">
        <v>12</v>
      </c>
      <c r="C11" s="13">
        <v>0.35</v>
      </c>
      <c r="D11" s="14">
        <f>D9*0.35</f>
        <v>99.61</v>
      </c>
      <c r="F11" s="17"/>
      <c r="G11" s="18"/>
      <c r="H11" s="18"/>
    </row>
    <row r="12" spans="1:9" x14ac:dyDescent="0.25">
      <c r="A12" s="11" t="s">
        <v>13</v>
      </c>
      <c r="B12" s="15" t="s">
        <v>14</v>
      </c>
      <c r="C12" s="13">
        <v>0.3</v>
      </c>
      <c r="D12" s="14">
        <f>D8*0.3</f>
        <v>125.51</v>
      </c>
    </row>
    <row r="13" spans="1:9" x14ac:dyDescent="0.25">
      <c r="A13" s="11" t="s">
        <v>15</v>
      </c>
      <c r="B13" s="12" t="s">
        <v>16</v>
      </c>
      <c r="C13" s="13">
        <v>1.389</v>
      </c>
      <c r="D13" s="14">
        <f>D8*1.389</f>
        <v>581.1</v>
      </c>
    </row>
    <row r="14" spans="1:9" x14ac:dyDescent="0.25">
      <c r="A14" s="11" t="s">
        <v>17</v>
      </c>
      <c r="B14" s="12" t="s">
        <v>18</v>
      </c>
      <c r="C14" s="13"/>
      <c r="D14" s="14">
        <f>D8+D12+D13</f>
        <v>1124.97</v>
      </c>
      <c r="E14" s="18"/>
    </row>
    <row r="15" spans="1:9" x14ac:dyDescent="0.25">
      <c r="A15" s="11" t="s">
        <v>19</v>
      </c>
      <c r="B15" s="12" t="s">
        <v>20</v>
      </c>
      <c r="C15" s="13">
        <v>0.1</v>
      </c>
      <c r="D15" s="14">
        <f>D14*0.1</f>
        <v>112.5</v>
      </c>
    </row>
    <row r="16" spans="1:9" s="40" customFormat="1" x14ac:dyDescent="0.25">
      <c r="A16" s="36"/>
      <c r="B16" s="37" t="s">
        <v>21</v>
      </c>
      <c r="C16" s="38"/>
      <c r="D16" s="39">
        <f>D14+D15</f>
        <v>1237.47</v>
      </c>
    </row>
    <row r="17" spans="1:11" s="40" customFormat="1" x14ac:dyDescent="0.25">
      <c r="A17" s="36"/>
      <c r="B17" s="37" t="s">
        <v>37</v>
      </c>
      <c r="C17" s="38"/>
      <c r="D17" s="39">
        <v>875.62</v>
      </c>
      <c r="F17" s="41"/>
    </row>
    <row r="18" spans="1:11" ht="38.25" x14ac:dyDescent="0.25">
      <c r="A18" s="20"/>
      <c r="B18" s="21" t="s">
        <v>47</v>
      </c>
      <c r="C18" s="22"/>
      <c r="D18" s="23">
        <f>D17*1.037</f>
        <v>908.02</v>
      </c>
      <c r="F18" s="42"/>
    </row>
    <row r="19" spans="1:11" x14ac:dyDescent="0.25">
      <c r="A19" s="20"/>
      <c r="B19" s="21" t="s">
        <v>22</v>
      </c>
      <c r="C19" s="22"/>
      <c r="D19" s="23">
        <f>D18*0.2</f>
        <v>181.6</v>
      </c>
    </row>
    <row r="20" spans="1:11" x14ac:dyDescent="0.25">
      <c r="A20" s="20"/>
      <c r="B20" s="21" t="s">
        <v>23</v>
      </c>
      <c r="C20" s="22"/>
      <c r="D20" s="23">
        <f>D18+D19</f>
        <v>1089.6199999999999</v>
      </c>
    </row>
    <row r="21" spans="1:11" x14ac:dyDescent="0.25">
      <c r="A21" s="25"/>
      <c r="B21" s="26"/>
      <c r="C21" s="27"/>
      <c r="D21" s="28"/>
    </row>
    <row r="22" spans="1:11" x14ac:dyDescent="0.25">
      <c r="A22" s="25"/>
      <c r="B22" s="29"/>
      <c r="C22" s="27"/>
      <c r="D22" s="30"/>
    </row>
    <row r="23" spans="1:11" x14ac:dyDescent="0.25">
      <c r="A23" s="17"/>
      <c r="B23" s="45" t="s">
        <v>24</v>
      </c>
      <c r="C23" s="45"/>
      <c r="D23" s="45"/>
    </row>
    <row r="24" spans="1:11" x14ac:dyDescent="0.25">
      <c r="A24" s="17"/>
      <c r="B24" s="25"/>
      <c r="C24" s="27"/>
      <c r="D24" s="30"/>
    </row>
    <row r="25" spans="1:11" x14ac:dyDescent="0.25">
      <c r="A25" s="17"/>
      <c r="B25" s="51" t="s">
        <v>25</v>
      </c>
      <c r="C25" s="51"/>
      <c r="D25" s="51"/>
    </row>
    <row r="26" spans="1:11" x14ac:dyDescent="0.25">
      <c r="A26" s="25"/>
      <c r="B26" s="26"/>
      <c r="C26" s="27"/>
      <c r="D26" s="30"/>
    </row>
    <row r="27" spans="1:11" x14ac:dyDescent="0.25">
      <c r="A27" s="31" t="s">
        <v>26</v>
      </c>
    </row>
    <row r="28" spans="1:11" s="31" customFormat="1" ht="42" customHeight="1" x14ac:dyDescent="0.25">
      <c r="A28" s="54" t="s">
        <v>43</v>
      </c>
      <c r="B28" s="54"/>
      <c r="C28" s="54"/>
      <c r="D28" s="54"/>
    </row>
    <row r="29" spans="1:11" s="31" customFormat="1" x14ac:dyDescent="0.25">
      <c r="A29" s="55" t="s">
        <v>35</v>
      </c>
      <c r="B29" s="55"/>
      <c r="C29" s="55"/>
      <c r="D29" s="55"/>
    </row>
    <row r="30" spans="1:11" s="31" customFormat="1" ht="15" customHeight="1" x14ac:dyDescent="0.25">
      <c r="A30" s="52"/>
      <c r="B30" s="52"/>
      <c r="C30" s="52"/>
      <c r="D30" s="52"/>
      <c r="E30" s="32"/>
      <c r="F30" s="32"/>
      <c r="G30" s="32"/>
      <c r="H30" s="32"/>
      <c r="I30" s="32"/>
      <c r="J30" s="32"/>
      <c r="K30" s="32"/>
    </row>
    <row r="31" spans="1:11" ht="96.75" customHeight="1" x14ac:dyDescent="0.25">
      <c r="A31" s="56" t="s">
        <v>46</v>
      </c>
      <c r="B31" s="56"/>
      <c r="C31" s="56"/>
      <c r="D31" s="56"/>
      <c r="E31" s="33"/>
      <c r="F31" s="33"/>
      <c r="G31" s="33"/>
      <c r="H31" s="33"/>
      <c r="I31" s="33"/>
      <c r="J31" s="33"/>
      <c r="K31" s="33"/>
    </row>
    <row r="32" spans="1:11" ht="14.25" customHeight="1" x14ac:dyDescent="0.25">
      <c r="A32" s="56"/>
      <c r="B32" s="56"/>
      <c r="C32" s="56"/>
      <c r="D32" s="56"/>
    </row>
    <row r="33" spans="1:4" ht="24" customHeight="1" x14ac:dyDescent="0.25">
      <c r="A33" s="34"/>
      <c r="B33" s="35"/>
      <c r="C33" s="35"/>
      <c r="D33" s="35"/>
    </row>
    <row r="34" spans="1:4" ht="21" customHeight="1" x14ac:dyDescent="0.25">
      <c r="A34" s="53"/>
      <c r="B34" s="53"/>
      <c r="C34" s="53"/>
      <c r="D34" s="53"/>
    </row>
    <row r="35" spans="1:4" ht="24" customHeight="1" x14ac:dyDescent="0.25">
      <c r="A35" s="34"/>
      <c r="B35" s="35"/>
      <c r="C35" s="35"/>
      <c r="D35" s="35"/>
    </row>
  </sheetData>
  <mergeCells count="13">
    <mergeCell ref="A34:D34"/>
    <mergeCell ref="A2:D2"/>
    <mergeCell ref="A3:D3"/>
    <mergeCell ref="A4:D4"/>
    <mergeCell ref="A5:D5"/>
    <mergeCell ref="A6:D6"/>
    <mergeCell ref="B23:D23"/>
    <mergeCell ref="B25:D25"/>
    <mergeCell ref="A28:D28"/>
    <mergeCell ref="A29:D29"/>
    <mergeCell ref="A30:D30"/>
    <mergeCell ref="A32:D32"/>
    <mergeCell ref="A31:D31"/>
  </mergeCells>
  <pageMargins left="0" right="0" top="0" bottom="0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zoomScaleNormal="100" workbookViewId="0">
      <selection activeCell="A4" sqref="A4:D4"/>
    </sheetView>
  </sheetViews>
  <sheetFormatPr defaultRowHeight="15" x14ac:dyDescent="0.25"/>
  <cols>
    <col min="2" max="2" width="62.85546875" customWidth="1"/>
    <col min="3" max="3" width="8.85546875" customWidth="1"/>
    <col min="4" max="4" width="15.85546875" customWidth="1"/>
    <col min="5" max="5" width="10.140625" customWidth="1"/>
    <col min="6" max="6" width="19.5703125" hidden="1" customWidth="1"/>
    <col min="7" max="8" width="0" hidden="1" customWidth="1"/>
    <col min="10" max="10" width="13.42578125" customWidth="1"/>
  </cols>
  <sheetData>
    <row r="1" spans="1:12" ht="18.75" x14ac:dyDescent="0.3">
      <c r="A1" s="1"/>
      <c r="B1" s="2"/>
      <c r="C1" s="2"/>
      <c r="D1" s="2"/>
      <c r="E1" s="1"/>
      <c r="F1" s="3"/>
      <c r="G1" s="4"/>
    </row>
    <row r="2" spans="1:12" ht="18.75" x14ac:dyDescent="0.3">
      <c r="A2" s="46" t="s">
        <v>0</v>
      </c>
      <c r="B2" s="46"/>
      <c r="C2" s="46"/>
      <c r="D2" s="46"/>
    </row>
    <row r="3" spans="1:12" x14ac:dyDescent="0.25">
      <c r="A3" s="47" t="s">
        <v>31</v>
      </c>
      <c r="B3" s="47"/>
      <c r="C3" s="47"/>
      <c r="D3" s="47"/>
    </row>
    <row r="4" spans="1:12" ht="36.75" customHeight="1" x14ac:dyDescent="0.25">
      <c r="A4" s="48" t="s">
        <v>58</v>
      </c>
      <c r="B4" s="48"/>
      <c r="C4" s="48"/>
      <c r="D4" s="48"/>
    </row>
    <row r="5" spans="1:12" x14ac:dyDescent="0.25">
      <c r="A5" s="49" t="s">
        <v>32</v>
      </c>
      <c r="B5" s="49"/>
      <c r="C5" s="49"/>
      <c r="D5" s="49"/>
      <c r="E5" s="5"/>
      <c r="F5" s="5"/>
      <c r="G5" s="5"/>
    </row>
    <row r="6" spans="1:12" x14ac:dyDescent="0.25">
      <c r="A6" s="50"/>
      <c r="B6" s="50"/>
      <c r="C6" s="50"/>
      <c r="D6" s="50"/>
    </row>
    <row r="7" spans="1:12" x14ac:dyDescent="0.25">
      <c r="A7" s="6" t="s">
        <v>4</v>
      </c>
      <c r="B7" s="7" t="s">
        <v>5</v>
      </c>
      <c r="C7" s="8"/>
      <c r="D7" s="9" t="s">
        <v>6</v>
      </c>
      <c r="E7" s="10"/>
      <c r="F7" s="10"/>
      <c r="G7" s="10"/>
    </row>
    <row r="8" spans="1:12" x14ac:dyDescent="0.25">
      <c r="A8" s="11">
        <v>1</v>
      </c>
      <c r="B8" s="12" t="s">
        <v>7</v>
      </c>
      <c r="C8" s="13"/>
      <c r="D8" s="14">
        <f>477.98</f>
        <v>477.98</v>
      </c>
    </row>
    <row r="9" spans="1:12" x14ac:dyDescent="0.25">
      <c r="A9" s="11" t="s">
        <v>13</v>
      </c>
      <c r="B9" s="12" t="s">
        <v>16</v>
      </c>
      <c r="C9" s="13">
        <v>1.389</v>
      </c>
      <c r="D9" s="14">
        <f>D8*1.389</f>
        <v>663.91</v>
      </c>
    </row>
    <row r="10" spans="1:12" x14ac:dyDescent="0.25">
      <c r="A10" s="11" t="s">
        <v>15</v>
      </c>
      <c r="B10" s="12" t="s">
        <v>18</v>
      </c>
      <c r="C10" s="13"/>
      <c r="D10" s="14">
        <f>D8+D9</f>
        <v>1141.8900000000001</v>
      </c>
      <c r="E10" s="18"/>
    </row>
    <row r="11" spans="1:12" x14ac:dyDescent="0.25">
      <c r="A11" s="11" t="s">
        <v>17</v>
      </c>
      <c r="B11" s="12" t="s">
        <v>20</v>
      </c>
      <c r="C11" s="13">
        <v>0.1</v>
      </c>
      <c r="D11" s="14">
        <f>D10*0.1</f>
        <v>114.19</v>
      </c>
    </row>
    <row r="12" spans="1:12" s="40" customFormat="1" x14ac:dyDescent="0.25">
      <c r="A12" s="36" t="s">
        <v>19</v>
      </c>
      <c r="B12" s="37" t="s">
        <v>21</v>
      </c>
      <c r="C12" s="38"/>
      <c r="D12" s="39">
        <f>D10+D11</f>
        <v>1256.08</v>
      </c>
      <c r="F12" s="41"/>
    </row>
    <row r="13" spans="1:12" s="40" customFormat="1" ht="20.25" customHeight="1" x14ac:dyDescent="0.25">
      <c r="A13" s="36" t="s">
        <v>54</v>
      </c>
      <c r="B13" s="37" t="s">
        <v>53</v>
      </c>
      <c r="C13" s="38"/>
      <c r="D13" s="39">
        <f>D12*0.414361</f>
        <v>520.47</v>
      </c>
      <c r="F13" s="41"/>
      <c r="I13" s="44"/>
      <c r="K13" s="43"/>
      <c r="L13" s="43">
        <v>0.90673400000000004</v>
      </c>
    </row>
    <row r="14" spans="1:12" s="40" customFormat="1" ht="30" customHeight="1" x14ac:dyDescent="0.25">
      <c r="A14" s="36" t="s">
        <v>55</v>
      </c>
      <c r="B14" s="21" t="s">
        <v>51</v>
      </c>
      <c r="C14" s="38"/>
      <c r="D14" s="39">
        <f>D13*1.042</f>
        <v>542.33000000000004</v>
      </c>
      <c r="F14" s="41"/>
      <c r="I14" s="44"/>
      <c r="K14" s="43"/>
      <c r="L14" s="43"/>
    </row>
    <row r="15" spans="1:12" x14ac:dyDescent="0.25">
      <c r="A15" s="20" t="s">
        <v>56</v>
      </c>
      <c r="B15" s="21" t="s">
        <v>22</v>
      </c>
      <c r="C15" s="22"/>
      <c r="D15" s="23">
        <f>D14*0.2</f>
        <v>108.47</v>
      </c>
    </row>
    <row r="16" spans="1:12" x14ac:dyDescent="0.25">
      <c r="A16" s="20" t="s">
        <v>57</v>
      </c>
      <c r="B16" s="21" t="s">
        <v>23</v>
      </c>
      <c r="C16" s="22"/>
      <c r="D16" s="23">
        <f>D14+D15</f>
        <v>650.79999999999995</v>
      </c>
    </row>
    <row r="17" spans="1:11" x14ac:dyDescent="0.25">
      <c r="A17" s="25"/>
      <c r="B17" s="26"/>
      <c r="C17" s="27"/>
      <c r="D17" s="28"/>
    </row>
    <row r="18" spans="1:11" x14ac:dyDescent="0.25">
      <c r="A18" s="25"/>
      <c r="B18" s="29"/>
      <c r="C18" s="27"/>
      <c r="D18" s="30"/>
    </row>
    <row r="19" spans="1:11" x14ac:dyDescent="0.25">
      <c r="A19" s="17"/>
      <c r="B19" s="45" t="s">
        <v>24</v>
      </c>
      <c r="C19" s="45"/>
      <c r="D19" s="45"/>
    </row>
    <row r="20" spans="1:11" x14ac:dyDescent="0.25">
      <c r="A20" s="17"/>
      <c r="B20" s="25"/>
      <c r="C20" s="27"/>
      <c r="D20" s="30"/>
    </row>
    <row r="21" spans="1:11" x14ac:dyDescent="0.25">
      <c r="A21" s="17"/>
      <c r="B21" s="51" t="s">
        <v>25</v>
      </c>
      <c r="C21" s="51"/>
      <c r="D21" s="51"/>
    </row>
    <row r="22" spans="1:11" x14ac:dyDescent="0.25">
      <c r="A22" s="25"/>
      <c r="B22" s="26"/>
      <c r="C22" s="27"/>
      <c r="D22" s="30"/>
    </row>
    <row r="23" spans="1:11" x14ac:dyDescent="0.25">
      <c r="A23" s="31" t="s">
        <v>26</v>
      </c>
      <c r="J23" s="44"/>
    </row>
    <row r="24" spans="1:11" s="31" customFormat="1" ht="47.25" customHeight="1" x14ac:dyDescent="0.25">
      <c r="A24" s="54" t="s">
        <v>52</v>
      </c>
      <c r="B24" s="54"/>
      <c r="C24" s="54"/>
      <c r="D24" s="54"/>
      <c r="J24" s="44"/>
    </row>
    <row r="25" spans="1:11" s="31" customFormat="1" x14ac:dyDescent="0.25">
      <c r="A25" s="55"/>
      <c r="B25" s="55"/>
      <c r="C25" s="55"/>
      <c r="D25" s="55"/>
      <c r="J25" s="44"/>
    </row>
    <row r="26" spans="1:11" s="31" customFormat="1" ht="15" customHeight="1" x14ac:dyDescent="0.25">
      <c r="A26" s="52"/>
      <c r="B26" s="52"/>
      <c r="C26" s="52"/>
      <c r="D26" s="52"/>
      <c r="E26" s="32"/>
      <c r="F26" s="32"/>
      <c r="G26" s="32"/>
      <c r="H26" s="32"/>
      <c r="I26" s="32"/>
      <c r="J26" s="44"/>
      <c r="K26" s="32"/>
    </row>
    <row r="27" spans="1:11" ht="14.25" customHeight="1" x14ac:dyDescent="0.25">
      <c r="A27" s="56"/>
      <c r="B27" s="56"/>
      <c r="C27" s="56"/>
      <c r="D27" s="56"/>
      <c r="J27" s="44"/>
    </row>
    <row r="28" spans="1:11" ht="24" customHeight="1" x14ac:dyDescent="0.25">
      <c r="A28" s="34"/>
      <c r="B28" s="35"/>
      <c r="C28" s="35"/>
      <c r="D28" s="35"/>
      <c r="J28" s="44"/>
    </row>
    <row r="29" spans="1:11" ht="14.25" customHeight="1" x14ac:dyDescent="0.25">
      <c r="A29" s="53"/>
      <c r="B29" s="53"/>
      <c r="C29" s="53"/>
      <c r="D29" s="53"/>
      <c r="J29" s="44"/>
    </row>
    <row r="30" spans="1:11" ht="24" customHeight="1" x14ac:dyDescent="0.25">
      <c r="A30" s="34"/>
      <c r="B30" s="35"/>
      <c r="C30" s="35"/>
      <c r="D30" s="35"/>
      <c r="J30" s="44"/>
    </row>
    <row r="31" spans="1:11" x14ac:dyDescent="0.25">
      <c r="J31" s="44"/>
    </row>
    <row r="32" spans="1:11" x14ac:dyDescent="0.25">
      <c r="J32" s="44"/>
    </row>
  </sheetData>
  <mergeCells count="12">
    <mergeCell ref="A29:D29"/>
    <mergeCell ref="A2:D2"/>
    <mergeCell ref="A3:D3"/>
    <mergeCell ref="A4:D4"/>
    <mergeCell ref="A5:D5"/>
    <mergeCell ref="A6:D6"/>
    <mergeCell ref="B19:D19"/>
    <mergeCell ref="B21:D21"/>
    <mergeCell ref="A24:D24"/>
    <mergeCell ref="A25:D25"/>
    <mergeCell ref="A26:D26"/>
    <mergeCell ref="A27:D27"/>
  </mergeCells>
  <pageMargins left="0" right="0" top="0" bottom="0" header="0.31496062992125984" footer="0.31496062992125984"/>
  <pageSetup paperSize="9" scale="88" orientation="portrait" r:id="rId1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A29" sqref="A29"/>
    </sheetView>
  </sheetViews>
  <sheetFormatPr defaultRowHeight="15" x14ac:dyDescent="0.25"/>
  <cols>
    <col min="2" max="2" width="65.7109375" customWidth="1"/>
    <col min="3" max="3" width="13" customWidth="1"/>
    <col min="4" max="4" width="23" customWidth="1"/>
    <col min="5" max="5" width="10.140625" customWidth="1"/>
    <col min="6" max="6" width="19.5703125" customWidth="1"/>
  </cols>
  <sheetData>
    <row r="1" spans="1:9" ht="18.75" x14ac:dyDescent="0.3">
      <c r="A1" s="1"/>
      <c r="B1" s="2"/>
      <c r="C1" s="2"/>
      <c r="D1" s="2"/>
      <c r="E1" s="1"/>
      <c r="F1" s="3"/>
      <c r="G1" s="4"/>
    </row>
    <row r="2" spans="1:9" ht="18.75" x14ac:dyDescent="0.3">
      <c r="A2" s="46" t="s">
        <v>0</v>
      </c>
      <c r="B2" s="46"/>
      <c r="C2" s="46"/>
      <c r="D2" s="46"/>
    </row>
    <row r="3" spans="1:9" x14ac:dyDescent="0.25">
      <c r="A3" s="47" t="s">
        <v>1</v>
      </c>
      <c r="B3" s="47"/>
      <c r="C3" s="47"/>
      <c r="D3" s="47"/>
    </row>
    <row r="4" spans="1:9" ht="36.75" customHeight="1" x14ac:dyDescent="0.25">
      <c r="A4" s="48" t="s">
        <v>2</v>
      </c>
      <c r="B4" s="48"/>
      <c r="C4" s="48"/>
      <c r="D4" s="48"/>
    </row>
    <row r="5" spans="1:9" x14ac:dyDescent="0.25">
      <c r="A5" s="49" t="s">
        <v>3</v>
      </c>
      <c r="B5" s="49"/>
      <c r="C5" s="49"/>
      <c r="D5" s="49"/>
      <c r="E5" s="5"/>
      <c r="F5" s="5"/>
      <c r="G5" s="5"/>
    </row>
    <row r="6" spans="1:9" x14ac:dyDescent="0.25">
      <c r="A6" s="50"/>
      <c r="B6" s="50"/>
      <c r="C6" s="50"/>
      <c r="D6" s="50"/>
    </row>
    <row r="7" spans="1:9" x14ac:dyDescent="0.25">
      <c r="A7" s="6" t="s">
        <v>4</v>
      </c>
      <c r="B7" s="7" t="s">
        <v>5</v>
      </c>
      <c r="C7" s="8"/>
      <c r="D7" s="9" t="s">
        <v>6</v>
      </c>
      <c r="E7" s="10"/>
      <c r="F7" s="10"/>
      <c r="G7" s="10"/>
    </row>
    <row r="8" spans="1:9" x14ac:dyDescent="0.25">
      <c r="A8" s="11">
        <v>1</v>
      </c>
      <c r="B8" s="12" t="s">
        <v>7</v>
      </c>
      <c r="C8" s="13"/>
      <c r="D8" s="14">
        <f>D9+D10+D11</f>
        <v>465.24</v>
      </c>
    </row>
    <row r="9" spans="1:9" ht="25.5" x14ac:dyDescent="0.25">
      <c r="A9" s="11" t="s">
        <v>8</v>
      </c>
      <c r="B9" s="15" t="s">
        <v>28</v>
      </c>
      <c r="C9" s="13"/>
      <c r="D9" s="16">
        <v>316.49</v>
      </c>
      <c r="F9" s="17"/>
      <c r="G9" s="18"/>
      <c r="H9" s="18"/>
      <c r="I9" s="19"/>
    </row>
    <row r="10" spans="1:9" x14ac:dyDescent="0.25">
      <c r="A10" s="11" t="s">
        <v>9</v>
      </c>
      <c r="B10" s="15" t="s">
        <v>10</v>
      </c>
      <c r="C10" s="13">
        <v>0.12</v>
      </c>
      <c r="D10" s="16">
        <f>D9*0.12</f>
        <v>37.979999999999997</v>
      </c>
      <c r="F10" s="17"/>
      <c r="G10" s="18"/>
      <c r="H10" s="18"/>
      <c r="I10" s="19"/>
    </row>
    <row r="11" spans="1:9" x14ac:dyDescent="0.25">
      <c r="A11" s="11" t="s">
        <v>11</v>
      </c>
      <c r="B11" s="15" t="s">
        <v>12</v>
      </c>
      <c r="C11" s="13">
        <v>0.35</v>
      </c>
      <c r="D11" s="14">
        <f>D9*0.35</f>
        <v>110.77</v>
      </c>
      <c r="F11" s="17"/>
      <c r="G11" s="18"/>
      <c r="H11" s="18"/>
    </row>
    <row r="12" spans="1:9" x14ac:dyDescent="0.25">
      <c r="A12" s="11" t="s">
        <v>13</v>
      </c>
      <c r="B12" s="15" t="s">
        <v>14</v>
      </c>
      <c r="C12" s="13">
        <v>0.3</v>
      </c>
      <c r="D12" s="14">
        <f>D8*0.3</f>
        <v>139.57</v>
      </c>
    </row>
    <row r="13" spans="1:9" x14ac:dyDescent="0.25">
      <c r="A13" s="11" t="s">
        <v>15</v>
      </c>
      <c r="B13" s="12" t="s">
        <v>16</v>
      </c>
      <c r="C13" s="13">
        <v>1.389</v>
      </c>
      <c r="D13" s="14">
        <f>D8*1.389</f>
        <v>646.22</v>
      </c>
    </row>
    <row r="14" spans="1:9" x14ac:dyDescent="0.25">
      <c r="A14" s="11" t="s">
        <v>17</v>
      </c>
      <c r="B14" s="12" t="s">
        <v>18</v>
      </c>
      <c r="C14" s="13"/>
      <c r="D14" s="14">
        <f>D8+D12+D13</f>
        <v>1251.03</v>
      </c>
      <c r="E14" s="18"/>
    </row>
    <row r="15" spans="1:9" x14ac:dyDescent="0.25">
      <c r="A15" s="11" t="s">
        <v>19</v>
      </c>
      <c r="B15" s="12" t="s">
        <v>20</v>
      </c>
      <c r="C15" s="13">
        <v>0.1</v>
      </c>
      <c r="D15" s="14">
        <f>D14*0.1</f>
        <v>125.1</v>
      </c>
    </row>
    <row r="16" spans="1:9" s="40" customFormat="1" x14ac:dyDescent="0.25">
      <c r="A16" s="36"/>
      <c r="B16" s="37" t="s">
        <v>21</v>
      </c>
      <c r="C16" s="38"/>
      <c r="D16" s="39">
        <f>D14+D15</f>
        <v>1376.13</v>
      </c>
    </row>
    <row r="17" spans="1:11" s="40" customFormat="1" x14ac:dyDescent="0.25">
      <c r="A17" s="36"/>
      <c r="B17" s="37" t="s">
        <v>29</v>
      </c>
      <c r="C17" s="38"/>
      <c r="D17" s="39">
        <f>D16*0.833</f>
        <v>1146.32</v>
      </c>
      <c r="F17" s="41"/>
    </row>
    <row r="18" spans="1:11" x14ac:dyDescent="0.25">
      <c r="A18" s="20"/>
      <c r="B18" s="21" t="s">
        <v>30</v>
      </c>
      <c r="C18" s="22"/>
      <c r="D18" s="23">
        <f>D17*1.024</f>
        <v>1173.83</v>
      </c>
      <c r="F18" s="24"/>
    </row>
    <row r="19" spans="1:11" x14ac:dyDescent="0.25">
      <c r="A19" s="20"/>
      <c r="B19" s="21" t="s">
        <v>22</v>
      </c>
      <c r="C19" s="22"/>
      <c r="D19" s="23">
        <f>D18*0.2</f>
        <v>234.77</v>
      </c>
    </row>
    <row r="20" spans="1:11" x14ac:dyDescent="0.25">
      <c r="A20" s="20"/>
      <c r="B20" s="21" t="s">
        <v>23</v>
      </c>
      <c r="C20" s="22"/>
      <c r="D20" s="23">
        <f>D18+D19</f>
        <v>1408.6</v>
      </c>
    </row>
    <row r="21" spans="1:11" x14ac:dyDescent="0.25">
      <c r="A21" s="25"/>
      <c r="B21" s="26"/>
      <c r="C21" s="27"/>
      <c r="D21" s="28"/>
    </row>
    <row r="22" spans="1:11" x14ac:dyDescent="0.25">
      <c r="A22" s="25"/>
      <c r="B22" s="29"/>
      <c r="C22" s="27"/>
      <c r="D22" s="30"/>
    </row>
    <row r="23" spans="1:11" x14ac:dyDescent="0.25">
      <c r="A23" s="17"/>
      <c r="B23" s="45" t="s">
        <v>24</v>
      </c>
      <c r="C23" s="45"/>
      <c r="D23" s="45"/>
    </row>
    <row r="24" spans="1:11" x14ac:dyDescent="0.25">
      <c r="A24" s="17"/>
      <c r="B24" s="25"/>
      <c r="C24" s="27"/>
      <c r="D24" s="30"/>
    </row>
    <row r="25" spans="1:11" x14ac:dyDescent="0.25">
      <c r="A25" s="17"/>
      <c r="B25" s="51" t="s">
        <v>25</v>
      </c>
      <c r="C25" s="51"/>
      <c r="D25" s="51"/>
    </row>
    <row r="26" spans="1:11" x14ac:dyDescent="0.25">
      <c r="A26" s="25"/>
      <c r="B26" s="26"/>
      <c r="C26" s="27"/>
      <c r="D26" s="30"/>
    </row>
    <row r="27" spans="1:11" x14ac:dyDescent="0.25">
      <c r="A27" s="31" t="s">
        <v>26</v>
      </c>
    </row>
    <row r="28" spans="1:11" s="31" customFormat="1" x14ac:dyDescent="0.25">
      <c r="A28" s="31" t="s">
        <v>33</v>
      </c>
    </row>
    <row r="29" spans="1:11" s="31" customFormat="1" x14ac:dyDescent="0.25">
      <c r="A29" s="31" t="s">
        <v>27</v>
      </c>
    </row>
    <row r="30" spans="1:11" s="31" customFormat="1" ht="15" customHeight="1" x14ac:dyDescent="0.25">
      <c r="A30" s="52"/>
      <c r="B30" s="52"/>
      <c r="C30" s="52"/>
      <c r="D30" s="52"/>
      <c r="E30" s="32"/>
      <c r="F30" s="32"/>
      <c r="G30" s="32"/>
      <c r="H30" s="32"/>
      <c r="I30" s="32"/>
      <c r="J30" s="32"/>
      <c r="K30" s="32"/>
    </row>
    <row r="31" spans="1:11" x14ac:dyDescent="0.25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spans="1:11" ht="15.75" x14ac:dyDescent="0.25">
      <c r="A32" s="34"/>
      <c r="B32" s="35"/>
      <c r="C32" s="35"/>
      <c r="D32" s="35"/>
    </row>
    <row r="33" spans="1:4" ht="15.75" x14ac:dyDescent="0.25">
      <c r="A33" s="34"/>
      <c r="B33" s="35"/>
      <c r="C33" s="35"/>
      <c r="D33" s="35"/>
    </row>
    <row r="34" spans="1:4" ht="15.75" x14ac:dyDescent="0.25">
      <c r="A34" s="53"/>
      <c r="B34" s="53"/>
      <c r="C34" s="53"/>
      <c r="D34" s="53"/>
    </row>
    <row r="35" spans="1:4" ht="15.75" x14ac:dyDescent="0.25">
      <c r="A35" s="34"/>
      <c r="B35" s="35"/>
      <c r="C35" s="35"/>
      <c r="D35" s="35"/>
    </row>
  </sheetData>
  <mergeCells count="9">
    <mergeCell ref="B25:D25"/>
    <mergeCell ref="A30:D30"/>
    <mergeCell ref="A34:D34"/>
    <mergeCell ref="A2:D2"/>
    <mergeCell ref="A3:D3"/>
    <mergeCell ref="A4:D4"/>
    <mergeCell ref="A5:D5"/>
    <mergeCell ref="A6:D6"/>
    <mergeCell ref="B23:D2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5 разряд Москва</vt:lpstr>
      <vt:lpstr>5 разряд МО</vt:lpstr>
      <vt:lpstr>4 разряд Москва</vt:lpstr>
      <vt:lpstr>4 разряд МО</vt:lpstr>
      <vt:lpstr>Лист2</vt:lpstr>
      <vt:lpstr>Лист3</vt:lpstr>
      <vt:lpstr>'4 разряд МО'!Область_печати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2024-12-25T11:06:15Z</dcterms:modified>
</cp:coreProperties>
</file>